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Лист1!$A$1:$J$97</definedName>
  </definedNames>
  <calcPr calcId="152511"/>
</workbook>
</file>

<file path=xl/calcChain.xml><?xml version="1.0" encoding="utf-8"?>
<calcChain xmlns="http://schemas.openxmlformats.org/spreadsheetml/2006/main">
  <c r="G68" i="1" l="1"/>
  <c r="I68" i="1" s="1"/>
  <c r="H90" i="1"/>
  <c r="H89" i="1"/>
  <c r="H88" i="1"/>
  <c r="H87" i="1"/>
  <c r="H86" i="1"/>
  <c r="H84" i="1"/>
  <c r="J91" i="1"/>
  <c r="I93" i="1"/>
  <c r="J68" i="1" l="1"/>
  <c r="J93" i="1"/>
  <c r="J40" i="1" l="1"/>
  <c r="J41" i="1"/>
  <c r="J46" i="1"/>
  <c r="J57" i="1"/>
  <c r="J58" i="1"/>
  <c r="J70" i="1"/>
  <c r="J73" i="1"/>
  <c r="J76" i="1"/>
  <c r="J81" i="1"/>
  <c r="J85" i="1"/>
  <c r="F79" i="1"/>
  <c r="F71" i="1"/>
  <c r="G71" i="1" s="1"/>
  <c r="F69" i="1"/>
  <c r="G67" i="1"/>
  <c r="F65" i="1"/>
  <c r="F63" i="1"/>
  <c r="F62" i="1"/>
  <c r="F60" i="1"/>
  <c r="F59" i="1"/>
  <c r="F45" i="1"/>
  <c r="F52" i="1" s="1"/>
  <c r="F43" i="1"/>
  <c r="F47" i="1" s="1"/>
  <c r="F48" i="1" s="1"/>
  <c r="F49" i="1" s="1"/>
  <c r="F50" i="1" s="1"/>
  <c r="F51" i="1" s="1"/>
  <c r="F42" i="1"/>
  <c r="F44" i="1" s="1"/>
  <c r="F30" i="1"/>
  <c r="G42" i="1" l="1"/>
  <c r="G86" i="1" l="1"/>
  <c r="G38" i="1" l="1"/>
  <c r="I38" i="1" s="1"/>
  <c r="J38" i="1" s="1"/>
  <c r="G37" i="1"/>
  <c r="I37" i="1" s="1"/>
  <c r="J37" i="1" s="1"/>
  <c r="G36" i="1"/>
  <c r="I36" i="1" s="1"/>
  <c r="J36" i="1" s="1"/>
  <c r="G35" i="1"/>
  <c r="I35" i="1" s="1"/>
  <c r="J35" i="1" s="1"/>
  <c r="G34" i="1"/>
  <c r="I34" i="1" s="1"/>
  <c r="J34" i="1" s="1"/>
  <c r="G33" i="1"/>
  <c r="I33" i="1" s="1"/>
  <c r="J33" i="1" s="1"/>
  <c r="G32" i="1"/>
  <c r="I32" i="1" s="1"/>
  <c r="J32" i="1" s="1"/>
  <c r="G47" i="1"/>
  <c r="G63" i="1"/>
  <c r="G62" i="1"/>
  <c r="G51" i="1"/>
  <c r="I53" i="1"/>
  <c r="J53" i="1" s="1"/>
  <c r="G83" i="1"/>
  <c r="I82" i="1"/>
  <c r="J82" i="1" s="1"/>
  <c r="I78" i="1"/>
  <c r="J78" i="1" s="1"/>
  <c r="G52" i="1"/>
  <c r="G49" i="1"/>
  <c r="G44" i="1"/>
  <c r="I55" i="1"/>
  <c r="J55" i="1" s="1"/>
  <c r="F66" i="1"/>
  <c r="G75" i="1"/>
  <c r="G74" i="1"/>
  <c r="G80" i="1"/>
  <c r="G69" i="1"/>
  <c r="G65" i="1"/>
  <c r="G61" i="1"/>
  <c r="F84" i="1"/>
  <c r="G72" i="1"/>
  <c r="I72" i="1" s="1"/>
  <c r="J72" i="1" s="1"/>
  <c r="G39" i="1"/>
  <c r="I52" i="1" l="1"/>
  <c r="J52" i="1" s="1"/>
  <c r="I49" i="1"/>
  <c r="J49" i="1" s="1"/>
  <c r="I83" i="1"/>
  <c r="J83" i="1" s="1"/>
  <c r="I47" i="1"/>
  <c r="J47" i="1" s="1"/>
  <c r="I65" i="1"/>
  <c r="J65" i="1" s="1"/>
  <c r="I44" i="1"/>
  <c r="J44" i="1" s="1"/>
  <c r="I63" i="1"/>
  <c r="J63" i="1" s="1"/>
  <c r="I51" i="1"/>
  <c r="J51" i="1" s="1"/>
  <c r="I75" i="1"/>
  <c r="J75" i="1" s="1"/>
  <c r="I74" i="1"/>
  <c r="J74" i="1" s="1"/>
  <c r="I69" i="1"/>
  <c r="J69" i="1" s="1"/>
  <c r="G56" i="1"/>
  <c r="I56" i="1" s="1"/>
  <c r="J56" i="1" s="1"/>
  <c r="G45" i="1"/>
  <c r="I45" i="1" s="1"/>
  <c r="J45" i="1" s="1"/>
  <c r="G30" i="1"/>
  <c r="F64" i="1"/>
  <c r="G64" i="1" s="1"/>
  <c r="G59" i="1"/>
  <c r="G66" i="1"/>
  <c r="G60" i="1"/>
  <c r="E43" i="1"/>
  <c r="G43" i="1" s="1"/>
  <c r="G90" i="1"/>
  <c r="I90" i="1" s="1"/>
  <c r="G89" i="1"/>
  <c r="I89" i="1" s="1"/>
  <c r="J89" i="1" s="1"/>
  <c r="G88" i="1"/>
  <c r="I88" i="1" s="1"/>
  <c r="J88" i="1" s="1"/>
  <c r="G87" i="1"/>
  <c r="I87" i="1" s="1"/>
  <c r="J87" i="1" s="1"/>
  <c r="I86" i="1"/>
  <c r="J86" i="1" s="1"/>
  <c r="J90" i="1" l="1"/>
  <c r="G79" i="1"/>
  <c r="I39" i="1" l="1"/>
  <c r="J39" i="1" s="1"/>
  <c r="I30" i="1"/>
  <c r="J30" i="1" s="1"/>
  <c r="E84" i="1"/>
  <c r="G84" i="1" s="1"/>
  <c r="E50" i="1"/>
  <c r="G50" i="1" s="1"/>
  <c r="I80" i="1"/>
  <c r="J80" i="1" s="1"/>
  <c r="I77" i="1"/>
  <c r="J77" i="1" s="1"/>
  <c r="I54" i="1"/>
  <c r="J54" i="1" s="1"/>
  <c r="I79" i="1"/>
  <c r="J79" i="1" s="1"/>
  <c r="G48" i="1" l="1"/>
  <c r="F31" i="1"/>
  <c r="I62" i="1"/>
  <c r="J62" i="1" s="1"/>
  <c r="I42" i="1"/>
  <c r="J42" i="1" s="1"/>
  <c r="I84" i="1"/>
  <c r="I64" i="1"/>
  <c r="J64" i="1" s="1"/>
  <c r="I61" i="1"/>
  <c r="J61" i="1" s="1"/>
  <c r="I43" i="1"/>
  <c r="J43" i="1" s="1"/>
  <c r="I59" i="1"/>
  <c r="J59" i="1" s="1"/>
  <c r="I67" i="1"/>
  <c r="J67" i="1" s="1"/>
  <c r="I71" i="1"/>
  <c r="J71" i="1" s="1"/>
  <c r="I66" i="1"/>
  <c r="J66" i="1" s="1"/>
  <c r="I60" i="1"/>
  <c r="J60" i="1" s="1"/>
  <c r="J84" i="1" l="1"/>
  <c r="G31" i="1"/>
  <c r="I31" i="1" s="1"/>
  <c r="J31" i="1" s="1"/>
  <c r="I48" i="1"/>
  <c r="J48" i="1" s="1"/>
  <c r="I50" i="1" l="1"/>
  <c r="I92" i="1" s="1"/>
  <c r="J92" i="1" s="1"/>
  <c r="J50" i="1" l="1"/>
  <c r="I94" i="1" l="1"/>
  <c r="J94" i="1" l="1"/>
  <c r="I95" i="1"/>
  <c r="J95" i="1" l="1"/>
  <c r="I96" i="1"/>
</calcChain>
</file>

<file path=xl/sharedStrings.xml><?xml version="1.0" encoding="utf-8"?>
<sst xmlns="http://schemas.openxmlformats.org/spreadsheetml/2006/main" count="212" uniqueCount="173">
  <si>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</si>
  <si>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</si>
  <si>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</si>
  <si>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</si>
  <si>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</si>
  <si>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</si>
  <si>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</si>
  <si>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</si>
  <si>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</si>
  <si>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</si>
  <si>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</si>
  <si>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</si>
  <si>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</si>
  <si>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</si>
  <si>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</si>
  <si>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</si>
  <si>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</si>
  <si>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</si>
  <si>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</si>
  <si>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</si>
  <si>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</si>
  <si>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</si>
  <si>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Очистка кровли</t>
  </si>
  <si>
    <t>100 м2</t>
  </si>
  <si>
    <t xml:space="preserve">по необходимости </t>
  </si>
  <si>
    <t>Отопление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</si>
  <si>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</si>
  <si>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</si>
  <si>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</si>
  <si>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</si>
  <si>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</si>
  <si>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</si>
  <si>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</si>
  <si>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</si>
  <si>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</si>
  <si>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</si>
  <si>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</si>
  <si>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</si>
  <si>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</si>
  <si>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</si>
  <si>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</si>
  <si>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</si>
  <si>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</si>
  <si>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</si>
  <si>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</si>
  <si>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</si>
  <si>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</si>
  <si>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</si>
  <si>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</si>
  <si>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</si>
  <si>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</si>
  <si>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</si>
  <si>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</si>
  <si>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</si>
  <si>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</si>
  <si>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</si>
  <si>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</si>
  <si>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</si>
  <si>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</si>
  <si>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</si>
  <si>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</si>
  <si>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</si>
  <si>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</si>
  <si>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</si>
  <si>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</si>
  <si>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</si>
  <si>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</si>
  <si>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</si>
  <si>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</si>
  <si>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</si>
  <si>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</si>
  <si>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</si>
  <si>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</si>
  <si>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</si>
  <si>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</si>
  <si>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</si>
  <si>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</si>
  <si>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</si>
  <si>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</si>
  <si>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</si>
  <si>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</si>
  <si>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</si>
  <si>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</si>
  <si>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</si>
  <si>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</si>
  <si>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</si>
  <si>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</si>
  <si>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</si>
  <si>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</si>
  <si>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</si>
  <si>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</si>
  <si>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</si>
  <si>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</si>
  <si>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</si>
  <si>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</si>
  <si>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</si>
  <si>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</si>
  <si>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</si>
  <si>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</si>
  <si>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</si>
  <si>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</si>
  <si>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</si>
  <si>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</si>
  <si>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</si>
  <si>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</si>
  <si>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</si>
  <si>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</si>
  <si>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</si>
  <si>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</si>
  <si>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</si>
  <si>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</si>
  <si>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</si>
  <si>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</si>
  <si>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</si>
  <si>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</si>
  <si>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</si>
  <si>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</si>
  <si>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</si>
  <si>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</si>
  <si>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</si>
  <si>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</si>
  <si>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</si>
  <si>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</si>
  <si>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</si>
  <si>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</si>
  <si>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</si>
  <si>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</si>
  <si>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</si>
  <si>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32-093</t>
  </si>
  <si>
    <t>Ремонт и ревизия запорной арматуры</t>
  </si>
  <si>
    <t>Очистка канализационной сети внутренней</t>
  </si>
  <si>
    <t>м</t>
  </si>
  <si>
    <t>Вывоз снега</t>
  </si>
  <si>
    <t>3 раза в неделю - 72</t>
  </si>
  <si>
    <t>Подметание свежего снега без предварительной обработки территории 1 класса с усовершенствованным покрытием</t>
  </si>
  <si>
    <t>1000м2</t>
  </si>
  <si>
    <t>51-018</t>
  </si>
  <si>
    <t>51-031</t>
  </si>
  <si>
    <t>51-019</t>
  </si>
  <si>
    <t>51-025</t>
  </si>
  <si>
    <t>51-023</t>
  </si>
  <si>
    <t>51-024</t>
  </si>
  <si>
    <t>Влажная уборка стен</t>
  </si>
  <si>
    <t>Мытье окон</t>
  </si>
  <si>
    <t>Влажная протирка дверей</t>
  </si>
  <si>
    <t>Влажная протирка перил</t>
  </si>
  <si>
    <t>Влажнная протирка ящиков</t>
  </si>
  <si>
    <t>51-022пр</t>
  </si>
  <si>
    <t>Влажная протирка щитов электрических</t>
  </si>
  <si>
    <t>Влажная протирка приборов (радиаторов) отопительных</t>
  </si>
  <si>
    <t>100м2</t>
  </si>
  <si>
    <t>10м2</t>
  </si>
  <si>
    <t>Непредвиденные расходы (5 %)</t>
  </si>
  <si>
    <t>по мере необходимости</t>
  </si>
  <si>
    <t>2 раза в неделю - 52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</si>
  <si>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</si>
  <si>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>Чернова</t>
  </si>
  <si>
    <t>Подметание территории 1 класса с усовершенствованным покрытием (крыльца и тротуар)</t>
  </si>
  <si>
    <t xml:space="preserve">Проверка дымоходов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</si>
  <si>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</si>
  <si>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</si>
  <si>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элев.</t>
  </si>
  <si>
    <t>круглосуточно</t>
  </si>
  <si>
    <t xml:space="preserve">к постановлению </t>
  </si>
  <si>
    <t>администрации МОГО "Ухта"</t>
  </si>
  <si>
    <t>2-1-1б</t>
  </si>
  <si>
    <t>Проверка вентканалов</t>
  </si>
  <si>
    <t>венткан</t>
  </si>
  <si>
    <t>2-1-1а</t>
  </si>
  <si>
    <t>Приложение № 5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</si>
  <si>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39                                                                                                                                                                       </t>
  </si>
  <si>
    <t xml:space="preserve">по ул. Чернова в г. Ухта   </t>
  </si>
  <si>
    <t>от 12 апреля 2022 г. № 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</si>
</sst>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8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6" fillId="0" borderId="3" xfId="0" applyNumberFormat="1" applyFont="1" applyBorder="1" applyAlignment="1">
      <alignment horizontal="center" vertical="center" wrapText="1"/>
    </xf>
    <xf numFmtId="43" fontId="11" fillId="0" borderId="3" xfId="0" applyNumberFormat="1" applyFont="1" applyBorder="1" applyAlignment="1">
      <alignment horizontal="center" vertical="center" wrapText="1"/>
    </xf>
    <xf numFmtId="43" fontId="12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3" fontId="14" fillId="0" borderId="0" xfId="0" applyNumberFormat="1" applyFont="1"/>
    <xf numFmtId="2" fontId="10" fillId="0" borderId="0" xfId="0" applyNumberFormat="1" applyFont="1"/>
    <xf numFmtId="0" fontId="6" fillId="2" borderId="3" xfId="0" applyFont="1" applyFill="1" applyBorder="1" applyAlignment="1">
      <alignment vertical="center" wrapText="1"/>
    </xf>
    <xf numFmtId="0" fontId="5" fillId="2" borderId="3" xfId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0" fontId="5" fillId="2" borderId="3" xfId="0" applyFont="1" applyFill="1" applyBorder="1" applyAlignment="1">
      <alignment horizontal="center" vertical="center" wrapText="1"/>
    </xf>
    <xf numFmtId="43" fontId="5" fillId="2" borderId="3" xfId="0" applyNumberFormat="1" applyFont="1" applyFill="1" applyBorder="1" applyAlignment="1">
      <alignment horizontal="center" vertical="center" wrapText="1"/>
    </xf>
    <xf numFmtId="43" fontId="5" fillId="2" borderId="3" xfId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3" fontId="5" fillId="2" borderId="3" xfId="0" applyNumberFormat="1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5" fillId="2" borderId="3" xfId="0" applyNumberFormat="1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" fontId="6" fillId="0" borderId="3" xfId="0" applyNumberFormat="1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5" fillId="2" borderId="3" xfId="0" applyNumberFormat="1" applyFont="1" applyFill="1" applyBorder="1" applyAlignment="1">
      <alignment horizontal="right" vertical="center" wrapText="1"/>
    </xf>
    <xf numFmtId="0" fontId="0" fillId="2" borderId="0" xfId="0" applyFont="1" applyFill="1"/>
    <xf numFmtId="43" fontId="5" fillId="2" borderId="3" xfId="0" applyNumberFormat="1" applyFont="1" applyFill="1" applyBorder="1" applyAlignment="1">
      <alignment horizontal="right" vertical="center" wrapText="1"/>
    </xf>
    <xf numFmtId="43" fontId="5" fillId="2" borderId="3" xfId="1" applyNumberFormat="1" applyFont="1" applyFill="1" applyBorder="1" applyAlignment="1">
      <alignment horizontal="right" vertical="center" wrapText="1"/>
    </xf>
    <xf numFmtId="49" fontId="5" fillId="3" borderId="3" xfId="1" applyNumberFormat="1" applyFont="1" applyFill="1" applyBorder="1" applyAlignment="1" applyProtection="1">
      <alignment horizontal="left" vertical="top" wrapText="1"/>
      <protection hidden="1"/>
    </xf>
    <xf numFmtId="0" fontId="1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4" fillId="2" borderId="0" xfId="0" applyFont="1" applyFill="1" applyAlignment="1">
      <alignment horizontal="right" vertic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5" zoomScaleNormal="100" zoomScaleSheetLayoutView="100" workbookViewId="0">
      <selection activeCell="G8" sqref="G8:J8"/>
    </sheetView>
  </sheetViews>
  <sheetFormatPr defaultRowHeight="15" x14ac:dyDescent="0.25"/>
  <cols>
    <col min="1" max="1" width="12" customWidth="1"/>
    <col min="2" max="2" width="45.7109375" style="9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2" hidden="1" x14ac:dyDescent="0.25">
      <c r="A1" s="80"/>
      <c r="B1" s="80"/>
      <c r="D1" s="43"/>
      <c r="E1" s="79"/>
      <c r="F1" s="79"/>
      <c r="G1" s="79"/>
      <c r="H1" s="79"/>
      <c r="I1" s="79"/>
      <c r="J1" s="79"/>
      <c r="K1" s="43"/>
      <c r="L1" s="43"/>
    </row>
    <row r="2" spans="1:12" hidden="1" x14ac:dyDescent="0.25">
      <c r="D2" s="43"/>
      <c r="E2" s="79"/>
      <c r="F2" s="79"/>
      <c r="G2" s="79"/>
      <c r="H2" s="79"/>
      <c r="I2" s="79"/>
      <c r="J2" s="79"/>
      <c r="K2" s="43"/>
      <c r="L2" s="43"/>
    </row>
    <row r="3" spans="1:12" hidden="1" x14ac:dyDescent="0.25">
      <c r="D3" s="43"/>
      <c r="E3" s="59"/>
      <c r="F3" s="59"/>
      <c r="G3" s="59"/>
      <c r="H3" s="59"/>
      <c r="I3" s="59"/>
      <c r="J3" s="59"/>
      <c r="K3" s="43"/>
      <c r="L3" s="43"/>
    </row>
    <row r="4" spans="1:12" hidden="1" x14ac:dyDescent="0.25">
      <c r="D4" s="43"/>
      <c r="E4" s="79"/>
      <c r="F4" s="79"/>
      <c r="G4" s="79"/>
      <c r="H4" s="79"/>
      <c r="I4" s="79"/>
      <c r="J4" s="79"/>
      <c r="K4" s="43"/>
      <c r="L4" s="43"/>
    </row>
    <row r="5" spans="1:12" ht="17.25" customHeight="1" x14ac:dyDescent="0.25">
      <c r="D5" s="43"/>
      <c r="E5" s="60"/>
      <c r="F5" s="60"/>
      <c r="G5" s="61" t="s">
        <v>169</v>
      </c>
      <c r="H5" s="61"/>
      <c r="I5" s="61"/>
      <c r="J5" s="61"/>
      <c r="K5" s="43"/>
      <c r="L5" s="43"/>
    </row>
    <row r="6" spans="1:12" ht="11.25" customHeight="1" x14ac:dyDescent="0.25">
      <c r="D6" s="43"/>
      <c r="E6" s="60"/>
      <c r="F6" s="60"/>
      <c r="G6" s="61" t="s">
        <v>163</v>
      </c>
      <c r="H6" s="61"/>
      <c r="I6" s="61"/>
      <c r="J6" s="61"/>
      <c r="K6" s="43"/>
      <c r="L6" s="43"/>
    </row>
    <row r="7" spans="1:12" x14ac:dyDescent="0.25">
      <c r="D7" s="43"/>
      <c r="E7" s="60"/>
      <c r="F7" s="60"/>
      <c r="G7" s="61" t="s">
        <v>164</v>
      </c>
      <c r="H7" s="61"/>
      <c r="I7" s="61"/>
      <c r="J7" s="61"/>
      <c r="K7" s="43"/>
      <c r="L7" s="43"/>
    </row>
    <row r="8" spans="1:12" ht="12.75" customHeight="1" x14ac:dyDescent="0.25">
      <c r="D8" s="43"/>
      <c r="E8" s="60"/>
      <c r="F8" s="60"/>
      <c r="G8" s="61" t="s">
        <v>172</v>
      </c>
      <c r="H8" s="61"/>
      <c r="I8" s="61"/>
      <c r="J8" s="61"/>
      <c r="K8" s="43"/>
      <c r="L8" s="43"/>
    </row>
    <row r="9" spans="1:12" ht="2.25" customHeight="1" x14ac:dyDescent="0.25">
      <c r="D9" s="43"/>
      <c r="E9" s="43"/>
      <c r="F9" s="43"/>
      <c r="G9" s="43"/>
      <c r="H9" s="43"/>
      <c r="I9" s="43"/>
      <c r="J9" s="43"/>
      <c r="K9" s="43"/>
      <c r="L9" s="43"/>
    </row>
    <row r="10" spans="1:12" x14ac:dyDescent="0.25">
      <c r="D10" s="43"/>
      <c r="E10" s="43"/>
      <c r="F10" s="43"/>
      <c r="G10" s="43"/>
      <c r="H10" s="43"/>
      <c r="I10" s="43"/>
      <c r="J10" s="43"/>
      <c r="K10" s="43"/>
      <c r="L10" s="43"/>
    </row>
    <row r="11" spans="1:12" x14ac:dyDescent="0.25">
      <c r="B11" s="71" t="s">
        <v>0</v>
      </c>
      <c r="C11" s="71"/>
      <c r="D11" s="70" t="s">
        <v>88</v>
      </c>
      <c r="E11" s="70"/>
    </row>
    <row r="12" spans="1:12" x14ac:dyDescent="0.25">
      <c r="B12" s="71" t="s">
        <v>1</v>
      </c>
      <c r="C12" s="71"/>
      <c r="D12" s="70" t="s">
        <v>156</v>
      </c>
      <c r="E12" s="70"/>
    </row>
    <row r="13" spans="1:12" x14ac:dyDescent="0.25">
      <c r="B13" s="71" t="s">
        <v>2</v>
      </c>
      <c r="C13" s="71"/>
      <c r="D13" s="70">
        <v>39</v>
      </c>
      <c r="E13" s="70"/>
    </row>
    <row r="14" spans="1:12" x14ac:dyDescent="0.25">
      <c r="B14" s="71" t="s">
        <v>3</v>
      </c>
      <c r="C14" s="71"/>
      <c r="D14" s="70">
        <v>1960</v>
      </c>
      <c r="E14" s="70"/>
    </row>
    <row r="15" spans="1:12" x14ac:dyDescent="0.25">
      <c r="B15" s="71" t="s">
        <v>4</v>
      </c>
      <c r="C15" s="71"/>
      <c r="D15" s="70"/>
      <c r="E15" s="70"/>
    </row>
    <row r="16" spans="1:12" x14ac:dyDescent="0.25">
      <c r="B16" s="71" t="s">
        <v>5</v>
      </c>
      <c r="C16" s="71"/>
      <c r="D16" s="70">
        <v>2</v>
      </c>
      <c r="E16" s="70"/>
    </row>
    <row r="17" spans="1:10" x14ac:dyDescent="0.25">
      <c r="B17" s="71" t="s">
        <v>6</v>
      </c>
      <c r="C17" s="71"/>
      <c r="D17" s="70">
        <v>2</v>
      </c>
      <c r="E17" s="70"/>
    </row>
    <row r="18" spans="1:10" x14ac:dyDescent="0.25">
      <c r="B18" s="71" t="s">
        <v>7</v>
      </c>
      <c r="C18" s="71"/>
      <c r="D18" s="70">
        <v>16</v>
      </c>
      <c r="E18" s="70"/>
    </row>
    <row r="19" spans="1:10" x14ac:dyDescent="0.25">
      <c r="B19" s="71" t="s">
        <v>8</v>
      </c>
      <c r="C19" s="71"/>
      <c r="D19" s="69">
        <v>559.20000000000005</v>
      </c>
      <c r="E19" s="69"/>
    </row>
    <row r="20" spans="1:10" x14ac:dyDescent="0.25">
      <c r="B20" s="71" t="s">
        <v>54</v>
      </c>
      <c r="C20" s="71"/>
      <c r="D20" s="70">
        <v>559.20000000000005</v>
      </c>
      <c r="E20" s="70"/>
    </row>
    <row r="21" spans="1:10" x14ac:dyDescent="0.25">
      <c r="B21" s="65" t="s">
        <v>55</v>
      </c>
      <c r="C21" s="66"/>
      <c r="D21" s="72" t="s">
        <v>53</v>
      </c>
      <c r="E21" s="73"/>
    </row>
    <row r="22" spans="1:10" ht="18" customHeight="1" x14ac:dyDescent="0.25">
      <c r="B22" s="71" t="s">
        <v>36</v>
      </c>
      <c r="C22" s="71"/>
      <c r="D22" s="69">
        <v>44.6</v>
      </c>
      <c r="E22" s="69"/>
    </row>
    <row r="23" spans="1:10" x14ac:dyDescent="0.25">
      <c r="B23" s="10"/>
      <c r="C23" s="1"/>
      <c r="D23" s="2"/>
      <c r="E23" s="2"/>
    </row>
    <row r="24" spans="1:10" x14ac:dyDescent="0.25">
      <c r="A24" s="77" t="s">
        <v>170</v>
      </c>
      <c r="B24" s="77"/>
      <c r="C24" s="77"/>
      <c r="D24" s="77"/>
      <c r="E24" s="77"/>
      <c r="F24" s="77"/>
      <c r="G24" s="77"/>
      <c r="H24" s="77"/>
      <c r="I24" s="77"/>
    </row>
    <row r="25" spans="1:10" x14ac:dyDescent="0.25">
      <c r="A25" s="78" t="s">
        <v>171</v>
      </c>
      <c r="B25" s="78"/>
      <c r="C25" s="78"/>
      <c r="D25" s="78"/>
      <c r="E25" s="78"/>
      <c r="F25" s="78"/>
      <c r="G25" s="78"/>
      <c r="H25" s="78"/>
      <c r="I25" s="78"/>
    </row>
    <row r="27" spans="1:10" ht="67.5" customHeight="1" x14ac:dyDescent="0.25">
      <c r="A27" s="5" t="s">
        <v>37</v>
      </c>
      <c r="B27" s="5" t="s">
        <v>38</v>
      </c>
      <c r="C27" s="6" t="s">
        <v>39</v>
      </c>
      <c r="D27" s="5" t="s">
        <v>40</v>
      </c>
      <c r="E27" s="19" t="s">
        <v>49</v>
      </c>
      <c r="F27" s="7" t="s">
        <v>41</v>
      </c>
      <c r="G27" s="19" t="s">
        <v>50</v>
      </c>
      <c r="H27" s="5" t="s">
        <v>9</v>
      </c>
      <c r="I27" s="8" t="s">
        <v>51</v>
      </c>
      <c r="J27" s="4" t="s">
        <v>42</v>
      </c>
    </row>
    <row r="28" spans="1:10" x14ac:dyDescent="0.25">
      <c r="A28" s="12">
        <v>1</v>
      </c>
      <c r="B28" s="12">
        <v>2</v>
      </c>
      <c r="C28" s="13">
        <v>3</v>
      </c>
      <c r="D28" s="12">
        <v>4</v>
      </c>
      <c r="E28" s="12">
        <v>5</v>
      </c>
      <c r="F28" s="12">
        <v>6</v>
      </c>
      <c r="G28" s="12">
        <v>7</v>
      </c>
      <c r="H28" s="12">
        <v>8</v>
      </c>
      <c r="I28" s="12">
        <v>9</v>
      </c>
      <c r="J28" s="14">
        <v>10</v>
      </c>
    </row>
    <row r="29" spans="1:10" x14ac:dyDescent="0.25">
      <c r="A29" s="67" t="s">
        <v>71</v>
      </c>
      <c r="B29" s="68"/>
      <c r="C29" s="68"/>
      <c r="D29" s="68"/>
      <c r="E29" s="68"/>
      <c r="F29" s="68"/>
      <c r="G29" s="68"/>
      <c r="H29" s="68"/>
      <c r="I29" s="48"/>
      <c r="J29" s="48"/>
    </row>
    <row r="30" spans="1:10" ht="24" x14ac:dyDescent="0.25">
      <c r="A30" s="26" t="s">
        <v>56</v>
      </c>
      <c r="B30" s="29" t="s">
        <v>57</v>
      </c>
      <c r="C30" s="26" t="s">
        <v>23</v>
      </c>
      <c r="D30" s="36" t="s">
        <v>154</v>
      </c>
      <c r="E30" s="36">
        <v>52</v>
      </c>
      <c r="F30" s="37">
        <f>44.6/100</f>
        <v>0.44600000000000001</v>
      </c>
      <c r="G30" s="37">
        <f>E30*F30</f>
        <v>23.192</v>
      </c>
      <c r="H30" s="38">
        <v>257.58</v>
      </c>
      <c r="I30" s="38">
        <f>G30*H30</f>
        <v>5973.7953600000001</v>
      </c>
      <c r="J30" s="38">
        <f>I30/12/559.2</f>
        <v>0.8902293991416308</v>
      </c>
    </row>
    <row r="31" spans="1:10" ht="15" customHeight="1" x14ac:dyDescent="0.25">
      <c r="A31" s="26" t="s">
        <v>58</v>
      </c>
      <c r="B31" s="29" t="s">
        <v>59</v>
      </c>
      <c r="C31" s="26" t="s">
        <v>23</v>
      </c>
      <c r="D31" s="36" t="s">
        <v>60</v>
      </c>
      <c r="E31" s="36">
        <v>12</v>
      </c>
      <c r="F31" s="37">
        <f>F30</f>
        <v>0.44600000000000001</v>
      </c>
      <c r="G31" s="37">
        <f>E31*F31</f>
        <v>5.3520000000000003</v>
      </c>
      <c r="H31" s="38">
        <v>669.24</v>
      </c>
      <c r="I31" s="38">
        <f>G31*H31</f>
        <v>3581.7724800000001</v>
      </c>
      <c r="J31" s="38">
        <f t="shared" ref="J31:J95" si="0">I31/12/559.2</f>
        <v>0.53376437768240337</v>
      </c>
    </row>
    <row r="32" spans="1:10" ht="25.5" customHeight="1" x14ac:dyDescent="0.25">
      <c r="A32" s="26" t="s">
        <v>136</v>
      </c>
      <c r="B32" s="29" t="s">
        <v>142</v>
      </c>
      <c r="C32" s="26" t="s">
        <v>150</v>
      </c>
      <c r="D32" s="36">
        <v>1</v>
      </c>
      <c r="E32" s="36">
        <v>1</v>
      </c>
      <c r="F32" s="37">
        <v>60</v>
      </c>
      <c r="G32" s="37">
        <f>F32/100</f>
        <v>0.6</v>
      </c>
      <c r="H32" s="38">
        <v>395.48</v>
      </c>
      <c r="I32" s="38">
        <f t="shared" ref="I32:I38" si="1">H32*G32</f>
        <v>237.28800000000001</v>
      </c>
      <c r="J32" s="38">
        <f t="shared" si="0"/>
        <v>3.5361230329041489E-2</v>
      </c>
    </row>
    <row r="33" spans="1:10" ht="22.5" customHeight="1" x14ac:dyDescent="0.25">
      <c r="A33" s="26" t="s">
        <v>137</v>
      </c>
      <c r="B33" s="29" t="s">
        <v>143</v>
      </c>
      <c r="C33" s="26" t="s">
        <v>151</v>
      </c>
      <c r="D33" s="36">
        <v>1</v>
      </c>
      <c r="E33" s="36">
        <v>1</v>
      </c>
      <c r="F33" s="37">
        <v>3.8</v>
      </c>
      <c r="G33" s="37">
        <f>F33/10</f>
        <v>0.38</v>
      </c>
      <c r="H33" s="38">
        <v>216.77</v>
      </c>
      <c r="I33" s="38">
        <f t="shared" si="1"/>
        <v>82.372600000000006</v>
      </c>
      <c r="J33" s="38">
        <f t="shared" si="0"/>
        <v>1.2275363614687649E-2</v>
      </c>
    </row>
    <row r="34" spans="1:10" ht="22.5" customHeight="1" x14ac:dyDescent="0.25">
      <c r="A34" s="26" t="s">
        <v>138</v>
      </c>
      <c r="B34" s="29" t="s">
        <v>144</v>
      </c>
      <c r="C34" s="26" t="s">
        <v>150</v>
      </c>
      <c r="D34" s="36">
        <v>1</v>
      </c>
      <c r="E34" s="36">
        <v>1</v>
      </c>
      <c r="F34" s="37">
        <v>28</v>
      </c>
      <c r="G34" s="37">
        <f>F34/100</f>
        <v>0.28000000000000003</v>
      </c>
      <c r="H34" s="38">
        <v>65.040000000000006</v>
      </c>
      <c r="I34" s="38">
        <f t="shared" si="1"/>
        <v>18.211200000000005</v>
      </c>
      <c r="J34" s="38">
        <f t="shared" si="0"/>
        <v>2.7138769670958518E-3</v>
      </c>
    </row>
    <row r="35" spans="1:10" ht="22.5" customHeight="1" x14ac:dyDescent="0.25">
      <c r="A35" s="26" t="s">
        <v>139</v>
      </c>
      <c r="B35" s="29" t="s">
        <v>145</v>
      </c>
      <c r="C35" s="26" t="s">
        <v>150</v>
      </c>
      <c r="D35" s="36">
        <v>12</v>
      </c>
      <c r="E35" s="36">
        <v>12</v>
      </c>
      <c r="F35" s="37">
        <v>3.2</v>
      </c>
      <c r="G35" s="37">
        <f>F35/100</f>
        <v>3.2000000000000001E-2</v>
      </c>
      <c r="H35" s="38">
        <v>320.02999999999997</v>
      </c>
      <c r="I35" s="38">
        <f t="shared" si="1"/>
        <v>10.240959999999999</v>
      </c>
      <c r="J35" s="38">
        <f t="shared" si="0"/>
        <v>1.5261325703385786E-3</v>
      </c>
    </row>
    <row r="36" spans="1:10" ht="22.5" customHeight="1" x14ac:dyDescent="0.25">
      <c r="A36" s="26" t="s">
        <v>140</v>
      </c>
      <c r="B36" s="29" t="s">
        <v>146</v>
      </c>
      <c r="C36" s="26" t="s">
        <v>150</v>
      </c>
      <c r="D36" s="36">
        <v>1</v>
      </c>
      <c r="E36" s="36">
        <v>1</v>
      </c>
      <c r="F36" s="37">
        <v>4</v>
      </c>
      <c r="G36" s="37">
        <f>F36/100</f>
        <v>0.04</v>
      </c>
      <c r="H36" s="38">
        <v>317.43</v>
      </c>
      <c r="I36" s="38">
        <f t="shared" si="1"/>
        <v>12.6972</v>
      </c>
      <c r="J36" s="38">
        <f t="shared" si="0"/>
        <v>1.8921673819742488E-3</v>
      </c>
    </row>
    <row r="37" spans="1:10" ht="22.5" customHeight="1" x14ac:dyDescent="0.25">
      <c r="A37" s="26" t="s">
        <v>147</v>
      </c>
      <c r="B37" s="29" t="s">
        <v>148</v>
      </c>
      <c r="C37" s="26" t="s">
        <v>151</v>
      </c>
      <c r="D37" s="36">
        <v>1</v>
      </c>
      <c r="E37" s="36">
        <v>1</v>
      </c>
      <c r="F37" s="37">
        <v>4</v>
      </c>
      <c r="G37" s="37">
        <f>F37/10</f>
        <v>0.4</v>
      </c>
      <c r="H37" s="38">
        <v>317.43</v>
      </c>
      <c r="I37" s="38">
        <f t="shared" si="1"/>
        <v>126.97200000000001</v>
      </c>
      <c r="J37" s="38">
        <f t="shared" si="0"/>
        <v>1.8921673819742489E-2</v>
      </c>
    </row>
    <row r="38" spans="1:10" ht="22.5" customHeight="1" x14ac:dyDescent="0.25">
      <c r="A38" s="26" t="s">
        <v>141</v>
      </c>
      <c r="B38" s="29" t="s">
        <v>149</v>
      </c>
      <c r="C38" s="26" t="s">
        <v>150</v>
      </c>
      <c r="D38" s="36">
        <v>1</v>
      </c>
      <c r="E38" s="36">
        <v>1</v>
      </c>
      <c r="F38" s="37">
        <v>6.3</v>
      </c>
      <c r="G38" s="37">
        <f>F38/100</f>
        <v>6.3E-2</v>
      </c>
      <c r="H38" s="38">
        <v>764.95</v>
      </c>
      <c r="I38" s="38">
        <f t="shared" si="1"/>
        <v>48.191850000000002</v>
      </c>
      <c r="J38" s="38">
        <f t="shared" si="0"/>
        <v>7.1816657725321895E-3</v>
      </c>
    </row>
    <row r="39" spans="1:10" ht="22.5" customHeight="1" x14ac:dyDescent="0.25">
      <c r="A39" s="39"/>
      <c r="B39" s="40" t="s">
        <v>61</v>
      </c>
      <c r="C39" s="36" t="s">
        <v>62</v>
      </c>
      <c r="D39" s="36" t="s">
        <v>153</v>
      </c>
      <c r="E39" s="36">
        <v>12</v>
      </c>
      <c r="F39" s="37">
        <v>50</v>
      </c>
      <c r="G39" s="37">
        <f>E39*F39</f>
        <v>600</v>
      </c>
      <c r="H39" s="37">
        <v>2.4500000000000002</v>
      </c>
      <c r="I39" s="38">
        <f>G39*H39</f>
        <v>1470</v>
      </c>
      <c r="J39" s="38">
        <f t="shared" si="0"/>
        <v>0.21906294706723889</v>
      </c>
    </row>
    <row r="40" spans="1:10" ht="22.5" customHeight="1" x14ac:dyDescent="0.25">
      <c r="A40" s="74" t="s">
        <v>68</v>
      </c>
      <c r="B40" s="74"/>
      <c r="C40" s="74"/>
      <c r="D40" s="74"/>
      <c r="E40" s="74"/>
      <c r="F40" s="74"/>
      <c r="G40" s="74"/>
      <c r="H40" s="74"/>
      <c r="I40" s="22"/>
      <c r="J40" s="38">
        <f t="shared" si="0"/>
        <v>0</v>
      </c>
    </row>
    <row r="41" spans="1:10" ht="29.25" customHeight="1" x14ac:dyDescent="0.25">
      <c r="A41" s="74" t="s">
        <v>11</v>
      </c>
      <c r="B41" s="74"/>
      <c r="C41" s="74"/>
      <c r="D41" s="74"/>
      <c r="E41" s="74"/>
      <c r="F41" s="74"/>
      <c r="G41" s="74"/>
      <c r="H41" s="74"/>
      <c r="I41" s="22"/>
      <c r="J41" s="38">
        <f t="shared" si="0"/>
        <v>0</v>
      </c>
    </row>
    <row r="42" spans="1:10" ht="24.75" customHeight="1" x14ac:dyDescent="0.25">
      <c r="A42" s="41" t="s">
        <v>12</v>
      </c>
      <c r="B42" s="29" t="s">
        <v>102</v>
      </c>
      <c r="C42" s="26" t="s">
        <v>13</v>
      </c>
      <c r="D42" s="26" t="s">
        <v>93</v>
      </c>
      <c r="E42" s="26">
        <v>6</v>
      </c>
      <c r="F42" s="27">
        <f>(959.9+343)/1000</f>
        <v>1.3029000000000002</v>
      </c>
      <c r="G42" s="27">
        <f>F42*E42</f>
        <v>7.817400000000001</v>
      </c>
      <c r="H42" s="28">
        <v>228.97</v>
      </c>
      <c r="I42" s="27">
        <f>G42*H42</f>
        <v>1789.9500780000003</v>
      </c>
      <c r="J42" s="38">
        <f t="shared" si="0"/>
        <v>0.26674267972103011</v>
      </c>
    </row>
    <row r="43" spans="1:10" ht="23.25" customHeight="1" x14ac:dyDescent="0.25">
      <c r="A43" s="23" t="s">
        <v>63</v>
      </c>
      <c r="B43" s="24" t="s">
        <v>157</v>
      </c>
      <c r="C43" s="25" t="s">
        <v>13</v>
      </c>
      <c r="D43" s="26" t="s">
        <v>87</v>
      </c>
      <c r="E43" s="26">
        <f>52</f>
        <v>52</v>
      </c>
      <c r="F43" s="27">
        <f>(56.3+8.2)/1000</f>
        <v>6.4500000000000002E-2</v>
      </c>
      <c r="G43" s="27">
        <f>F43*E43</f>
        <v>3.3540000000000001</v>
      </c>
      <c r="H43" s="28">
        <v>379.87</v>
      </c>
      <c r="I43" s="27">
        <f>G43*H43</f>
        <v>1274.0839800000001</v>
      </c>
      <c r="J43" s="38">
        <f t="shared" si="0"/>
        <v>0.1898670690271817</v>
      </c>
    </row>
    <row r="44" spans="1:10" ht="24" x14ac:dyDescent="0.25">
      <c r="A44" s="23" t="s">
        <v>115</v>
      </c>
      <c r="B44" s="24" t="s">
        <v>114</v>
      </c>
      <c r="C44" s="25" t="s">
        <v>13</v>
      </c>
      <c r="D44" s="26" t="s">
        <v>35</v>
      </c>
      <c r="E44" s="26">
        <v>1</v>
      </c>
      <c r="F44" s="27">
        <f>F42</f>
        <v>1.3029000000000002</v>
      </c>
      <c r="G44" s="27">
        <f>F44*E44</f>
        <v>1.3029000000000002</v>
      </c>
      <c r="H44" s="28">
        <v>4436.18</v>
      </c>
      <c r="I44" s="27">
        <f>H44*G44</f>
        <v>5779.8989220000012</v>
      </c>
      <c r="J44" s="38">
        <f t="shared" si="0"/>
        <v>0.86133448408440638</v>
      </c>
    </row>
    <row r="45" spans="1:10" ht="30" customHeight="1" x14ac:dyDescent="0.25">
      <c r="A45" s="23" t="s">
        <v>63</v>
      </c>
      <c r="B45" s="24" t="s">
        <v>110</v>
      </c>
      <c r="C45" s="25" t="s">
        <v>13</v>
      </c>
      <c r="D45" s="26" t="s">
        <v>99</v>
      </c>
      <c r="E45" s="26">
        <v>6</v>
      </c>
      <c r="F45" s="27">
        <f>(34+10.1)*2*1/1000</f>
        <v>8.8200000000000001E-2</v>
      </c>
      <c r="G45" s="27">
        <f>E45*F45</f>
        <v>0.5292</v>
      </c>
      <c r="H45" s="28">
        <v>379.87</v>
      </c>
      <c r="I45" s="27">
        <f>G45*H45</f>
        <v>201.02720400000001</v>
      </c>
      <c r="J45" s="38">
        <f t="shared" si="0"/>
        <v>2.9957559012875532E-2</v>
      </c>
    </row>
    <row r="46" spans="1:10" ht="30" customHeight="1" x14ac:dyDescent="0.25">
      <c r="A46" s="74" t="s">
        <v>14</v>
      </c>
      <c r="B46" s="74"/>
      <c r="C46" s="74"/>
      <c r="D46" s="74"/>
      <c r="E46" s="74"/>
      <c r="F46" s="74"/>
      <c r="G46" s="74"/>
      <c r="H46" s="74"/>
      <c r="I46" s="22"/>
      <c r="J46" s="38">
        <f t="shared" si="0"/>
        <v>0</v>
      </c>
    </row>
    <row r="47" spans="1:10" ht="24.75" customHeight="1" x14ac:dyDescent="0.25">
      <c r="A47" s="26" t="s">
        <v>66</v>
      </c>
      <c r="B47" s="26" t="s">
        <v>134</v>
      </c>
      <c r="C47" s="26" t="s">
        <v>135</v>
      </c>
      <c r="D47" s="26" t="s">
        <v>133</v>
      </c>
      <c r="E47" s="26">
        <v>72</v>
      </c>
      <c r="F47" s="51">
        <f>F43</f>
        <v>6.4500000000000002E-2</v>
      </c>
      <c r="G47" s="51">
        <f>F47*E47</f>
        <v>4.6440000000000001</v>
      </c>
      <c r="H47" s="44">
        <v>515.16999999999996</v>
      </c>
      <c r="I47" s="51">
        <f>H47*G47</f>
        <v>2392.4494799999998</v>
      </c>
      <c r="J47" s="38">
        <f t="shared" si="0"/>
        <v>0.35652859442060075</v>
      </c>
    </row>
    <row r="48" spans="1:10" ht="15" customHeight="1" x14ac:dyDescent="0.25">
      <c r="A48" s="26" t="s">
        <v>64</v>
      </c>
      <c r="B48" s="29" t="s">
        <v>113</v>
      </c>
      <c r="C48" s="26" t="s">
        <v>13</v>
      </c>
      <c r="D48" s="26" t="s">
        <v>91</v>
      </c>
      <c r="E48" s="26">
        <v>30</v>
      </c>
      <c r="F48" s="51">
        <f>F47</f>
        <v>6.4500000000000002E-2</v>
      </c>
      <c r="G48" s="53">
        <f>ROUND(F48*E48,2)</f>
        <v>1.94</v>
      </c>
      <c r="H48" s="54">
        <v>3088.42</v>
      </c>
      <c r="I48" s="53">
        <f>G48*H48</f>
        <v>5991.5348000000004</v>
      </c>
      <c r="J48" s="38">
        <f t="shared" si="0"/>
        <v>0.89287297329518356</v>
      </c>
    </row>
    <row r="49" spans="1:10" s="52" customFormat="1" ht="28.5" customHeight="1" x14ac:dyDescent="0.25">
      <c r="A49" s="26" t="s">
        <v>116</v>
      </c>
      <c r="B49" s="29" t="s">
        <v>117</v>
      </c>
      <c r="C49" s="26" t="s">
        <v>13</v>
      </c>
      <c r="D49" s="26" t="s">
        <v>118</v>
      </c>
      <c r="E49" s="26">
        <v>24</v>
      </c>
      <c r="F49" s="27">
        <f>F48</f>
        <v>6.4500000000000002E-2</v>
      </c>
      <c r="G49" s="27">
        <f>F49*E49</f>
        <v>1.548</v>
      </c>
      <c r="H49" s="28">
        <v>65.040000000000006</v>
      </c>
      <c r="I49" s="27">
        <f>H49*G49</f>
        <v>100.68192000000002</v>
      </c>
      <c r="J49" s="38">
        <f t="shared" si="0"/>
        <v>1.5003862660944207E-2</v>
      </c>
    </row>
    <row r="50" spans="1:10" s="50" customFormat="1" ht="31.5" customHeight="1" x14ac:dyDescent="0.25">
      <c r="A50" s="26" t="s">
        <v>120</v>
      </c>
      <c r="B50" s="29" t="s">
        <v>65</v>
      </c>
      <c r="C50" s="26" t="s">
        <v>13</v>
      </c>
      <c r="D50" s="26" t="s">
        <v>35</v>
      </c>
      <c r="E50" s="26">
        <f>26</f>
        <v>26</v>
      </c>
      <c r="F50" s="27">
        <f>F49</f>
        <v>6.4500000000000002E-2</v>
      </c>
      <c r="G50" s="27">
        <f>F50*E50</f>
        <v>1.677</v>
      </c>
      <c r="H50" s="28">
        <v>629.66</v>
      </c>
      <c r="I50" s="28">
        <f>G50*H50</f>
        <v>1055.9398200000001</v>
      </c>
      <c r="J50" s="38">
        <f t="shared" si="0"/>
        <v>0.15735869992846924</v>
      </c>
    </row>
    <row r="51" spans="1:10" s="50" customFormat="1" ht="31.5" customHeight="1" x14ac:dyDescent="0.25">
      <c r="A51" s="26" t="s">
        <v>121</v>
      </c>
      <c r="B51" s="29" t="s">
        <v>122</v>
      </c>
      <c r="C51" s="26" t="s">
        <v>13</v>
      </c>
      <c r="D51" s="26" t="s">
        <v>91</v>
      </c>
      <c r="E51" s="26">
        <v>30</v>
      </c>
      <c r="F51" s="27">
        <f>F50</f>
        <v>6.4500000000000002E-2</v>
      </c>
      <c r="G51" s="27">
        <f>12*30/1000</f>
        <v>0.36</v>
      </c>
      <c r="H51" s="28">
        <v>8523.73</v>
      </c>
      <c r="I51" s="28">
        <f>H51*G51</f>
        <v>3068.5427999999997</v>
      </c>
      <c r="J51" s="38">
        <f t="shared" si="0"/>
        <v>0.45728165236051493</v>
      </c>
    </row>
    <row r="52" spans="1:10" s="50" customFormat="1" ht="27" customHeight="1" x14ac:dyDescent="0.25">
      <c r="A52" s="26" t="s">
        <v>64</v>
      </c>
      <c r="B52" s="29" t="s">
        <v>119</v>
      </c>
      <c r="C52" s="26" t="s">
        <v>13</v>
      </c>
      <c r="D52" s="26" t="s">
        <v>35</v>
      </c>
      <c r="E52" s="26">
        <v>6</v>
      </c>
      <c r="F52" s="27">
        <f>F45</f>
        <v>8.8200000000000001E-2</v>
      </c>
      <c r="G52" s="27">
        <f>F52*E52</f>
        <v>0.5292</v>
      </c>
      <c r="H52" s="28">
        <v>3088.42</v>
      </c>
      <c r="I52" s="28">
        <f>H52*G52</f>
        <v>1634.3918639999999</v>
      </c>
      <c r="J52" s="38">
        <f t="shared" si="0"/>
        <v>0.24356101931330471</v>
      </c>
    </row>
    <row r="53" spans="1:10" s="50" customFormat="1" ht="12" customHeight="1" x14ac:dyDescent="0.25">
      <c r="A53" s="26"/>
      <c r="B53" s="29" t="s">
        <v>132</v>
      </c>
      <c r="C53" s="26" t="s">
        <v>10</v>
      </c>
      <c r="D53" s="26"/>
      <c r="E53" s="26"/>
      <c r="F53" s="27"/>
      <c r="G53" s="27">
        <v>5</v>
      </c>
      <c r="H53" s="28">
        <v>85.26</v>
      </c>
      <c r="I53" s="28">
        <f>H53*G53</f>
        <v>426.3</v>
      </c>
      <c r="J53" s="38">
        <f t="shared" si="0"/>
        <v>6.352825464949928E-2</v>
      </c>
    </row>
    <row r="54" spans="1:10" s="50" customFormat="1" ht="12.75" customHeight="1" x14ac:dyDescent="0.25">
      <c r="A54" s="26"/>
      <c r="B54" s="29" t="s">
        <v>45</v>
      </c>
      <c r="C54" s="26" t="s">
        <v>10</v>
      </c>
      <c r="D54" s="26"/>
      <c r="E54" s="26"/>
      <c r="F54" s="27"/>
      <c r="G54" s="27">
        <v>0.5</v>
      </c>
      <c r="H54" s="27">
        <v>286.67</v>
      </c>
      <c r="I54" s="27">
        <f>G54*H54</f>
        <v>143.33500000000001</v>
      </c>
      <c r="J54" s="38">
        <f t="shared" si="0"/>
        <v>2.1360127563185501E-2</v>
      </c>
    </row>
    <row r="55" spans="1:10" ht="15" customHeight="1" x14ac:dyDescent="0.25">
      <c r="A55" s="26"/>
      <c r="B55" s="29" t="s">
        <v>111</v>
      </c>
      <c r="C55" s="26" t="s">
        <v>112</v>
      </c>
      <c r="D55" s="26">
        <v>1</v>
      </c>
      <c r="E55" s="26">
        <v>1</v>
      </c>
      <c r="F55" s="27">
        <v>0.75</v>
      </c>
      <c r="G55" s="27">
        <v>0.75</v>
      </c>
      <c r="H55" s="27">
        <v>2211.79</v>
      </c>
      <c r="I55" s="27">
        <f>H55*G55</f>
        <v>1658.8425</v>
      </c>
      <c r="J55" s="38">
        <f t="shared" si="0"/>
        <v>0.24720471208869813</v>
      </c>
    </row>
    <row r="56" spans="1:10" ht="12.75" customHeight="1" x14ac:dyDescent="0.25">
      <c r="A56" s="23"/>
      <c r="B56" s="24" t="s">
        <v>89</v>
      </c>
      <c r="C56" s="25" t="s">
        <v>90</v>
      </c>
      <c r="D56" s="26" t="s">
        <v>35</v>
      </c>
      <c r="E56" s="26"/>
      <c r="F56" s="27">
        <v>2</v>
      </c>
      <c r="G56" s="27">
        <f>F56</f>
        <v>2</v>
      </c>
      <c r="H56" s="28">
        <v>1782.05</v>
      </c>
      <c r="I56" s="27">
        <f>G56*H56</f>
        <v>3564.1</v>
      </c>
      <c r="J56" s="38">
        <f t="shared" si="0"/>
        <v>0.53113078206962316</v>
      </c>
    </row>
    <row r="57" spans="1:10" x14ac:dyDescent="0.25">
      <c r="A57" s="74" t="s">
        <v>67</v>
      </c>
      <c r="B57" s="74"/>
      <c r="C57" s="74"/>
      <c r="D57" s="74"/>
      <c r="E57" s="74"/>
      <c r="F57" s="74"/>
      <c r="G57" s="74"/>
      <c r="H57" s="74"/>
      <c r="I57" s="22"/>
      <c r="J57" s="38">
        <f t="shared" si="0"/>
        <v>0</v>
      </c>
    </row>
    <row r="58" spans="1:10" x14ac:dyDescent="0.25">
      <c r="A58" s="74" t="s">
        <v>15</v>
      </c>
      <c r="B58" s="74"/>
      <c r="C58" s="74"/>
      <c r="D58" s="74"/>
      <c r="E58" s="74"/>
      <c r="F58" s="74"/>
      <c r="G58" s="74"/>
      <c r="H58" s="74"/>
      <c r="I58" s="22"/>
      <c r="J58" s="38">
        <f t="shared" si="0"/>
        <v>0</v>
      </c>
    </row>
    <row r="59" spans="1:10" ht="15" customHeight="1" x14ac:dyDescent="0.25">
      <c r="A59" s="26" t="s">
        <v>85</v>
      </c>
      <c r="B59" s="29" t="s">
        <v>86</v>
      </c>
      <c r="C59" s="26" t="s">
        <v>13</v>
      </c>
      <c r="D59" s="26">
        <v>1</v>
      </c>
      <c r="E59" s="26">
        <v>1</v>
      </c>
      <c r="F59" s="30">
        <f>514/1000</f>
        <v>0.51400000000000001</v>
      </c>
      <c r="G59" s="27">
        <f t="shared" ref="G59:G66" si="2">ROUND(F59*E59,2)</f>
        <v>0.51</v>
      </c>
      <c r="H59" s="28">
        <v>1047.96</v>
      </c>
      <c r="I59" s="27">
        <f>G59*H59</f>
        <v>534.45960000000002</v>
      </c>
      <c r="J59" s="38">
        <f t="shared" si="0"/>
        <v>7.9646459227467797E-2</v>
      </c>
    </row>
    <row r="60" spans="1:10" ht="15" customHeight="1" x14ac:dyDescent="0.25">
      <c r="A60" s="26" t="s">
        <v>16</v>
      </c>
      <c r="B60" s="29" t="s">
        <v>48</v>
      </c>
      <c r="C60" s="26" t="s">
        <v>13</v>
      </c>
      <c r="D60" s="26">
        <v>1</v>
      </c>
      <c r="E60" s="26">
        <v>1</v>
      </c>
      <c r="F60" s="30">
        <f>438.5/1000</f>
        <v>0.4385</v>
      </c>
      <c r="G60" s="27">
        <f t="shared" si="2"/>
        <v>0.44</v>
      </c>
      <c r="H60" s="28">
        <v>903.28</v>
      </c>
      <c r="I60" s="27">
        <f t="shared" ref="I60:I68" si="3">G60*H60</f>
        <v>397.44319999999999</v>
      </c>
      <c r="J60" s="38">
        <f t="shared" si="0"/>
        <v>5.9227944682880299E-2</v>
      </c>
    </row>
    <row r="61" spans="1:10" x14ac:dyDescent="0.25">
      <c r="A61" s="26" t="s">
        <v>100</v>
      </c>
      <c r="B61" s="29" t="s">
        <v>101</v>
      </c>
      <c r="C61" s="26" t="s">
        <v>28</v>
      </c>
      <c r="D61" s="26">
        <v>1</v>
      </c>
      <c r="E61" s="26">
        <v>1</v>
      </c>
      <c r="F61" s="30">
        <v>0</v>
      </c>
      <c r="G61" s="27">
        <f>ROUND(F61*E61,2)</f>
        <v>0</v>
      </c>
      <c r="H61" s="28">
        <v>829.46</v>
      </c>
      <c r="I61" s="27">
        <f t="shared" si="3"/>
        <v>0</v>
      </c>
      <c r="J61" s="38">
        <f t="shared" si="0"/>
        <v>0</v>
      </c>
    </row>
    <row r="62" spans="1:10" ht="17.25" customHeight="1" x14ac:dyDescent="0.25">
      <c r="A62" s="26" t="s">
        <v>17</v>
      </c>
      <c r="B62" s="29" t="s">
        <v>52</v>
      </c>
      <c r="C62" s="26" t="s">
        <v>13</v>
      </c>
      <c r="D62" s="26">
        <v>2</v>
      </c>
      <c r="E62" s="26">
        <v>2</v>
      </c>
      <c r="F62" s="30">
        <f>405.1/1000</f>
        <v>0.40510000000000002</v>
      </c>
      <c r="G62" s="49">
        <f>F62*D62</f>
        <v>0.81020000000000003</v>
      </c>
      <c r="H62" s="28">
        <v>1841.09</v>
      </c>
      <c r="I62" s="27">
        <f t="shared" si="3"/>
        <v>1491.651118</v>
      </c>
      <c r="J62" s="38">
        <f t="shared" si="0"/>
        <v>0.22228944891511682</v>
      </c>
    </row>
    <row r="63" spans="1:10" hidden="1" x14ac:dyDescent="0.25">
      <c r="A63" s="26" t="s">
        <v>17</v>
      </c>
      <c r="B63" s="29" t="s">
        <v>123</v>
      </c>
      <c r="C63" s="26" t="s">
        <v>13</v>
      </c>
      <c r="D63" s="26">
        <v>3</v>
      </c>
      <c r="E63" s="26">
        <v>3</v>
      </c>
      <c r="F63" s="30">
        <f>405.1/1000</f>
        <v>0.40510000000000002</v>
      </c>
      <c r="G63" s="27">
        <f>F63*D63</f>
        <v>1.2153</v>
      </c>
      <c r="H63" s="28">
        <v>1941.09</v>
      </c>
      <c r="I63" s="27">
        <f>H63*G63</f>
        <v>2359.0066769999999</v>
      </c>
      <c r="J63" s="38">
        <f t="shared" si="0"/>
        <v>0.35154486722103001</v>
      </c>
    </row>
    <row r="64" spans="1:10" ht="24" x14ac:dyDescent="0.25">
      <c r="A64" s="26" t="s">
        <v>18</v>
      </c>
      <c r="B64" s="29" t="s">
        <v>19</v>
      </c>
      <c r="C64" s="26" t="s">
        <v>46</v>
      </c>
      <c r="D64" s="26">
        <v>2</v>
      </c>
      <c r="E64" s="26">
        <v>2</v>
      </c>
      <c r="F64" s="30">
        <f>4/100</f>
        <v>0.04</v>
      </c>
      <c r="G64" s="27">
        <f t="shared" si="2"/>
        <v>0.08</v>
      </c>
      <c r="H64" s="28">
        <v>4142.45</v>
      </c>
      <c r="I64" s="27">
        <f t="shared" si="3"/>
        <v>331.39600000000002</v>
      </c>
      <c r="J64" s="38">
        <f t="shared" si="0"/>
        <v>4.9385431568907963E-2</v>
      </c>
    </row>
    <row r="65" spans="1:10" ht="24" x14ac:dyDescent="0.25">
      <c r="A65" s="26" t="s">
        <v>95</v>
      </c>
      <c r="B65" s="29" t="s">
        <v>96</v>
      </c>
      <c r="C65" s="26" t="s">
        <v>13</v>
      </c>
      <c r="D65" s="26">
        <v>2</v>
      </c>
      <c r="E65" s="26">
        <v>2</v>
      </c>
      <c r="F65" s="42">
        <f>405.1/1000</f>
        <v>0.40510000000000002</v>
      </c>
      <c r="G65" s="27">
        <f>E65*F65</f>
        <v>0.81020000000000003</v>
      </c>
      <c r="H65" s="28">
        <v>1841.09</v>
      </c>
      <c r="I65" s="27">
        <f>G65*H65</f>
        <v>1491.651118</v>
      </c>
      <c r="J65" s="38">
        <f t="shared" si="0"/>
        <v>0.22228944891511682</v>
      </c>
    </row>
    <row r="66" spans="1:10" x14ac:dyDescent="0.25">
      <c r="A66" s="26" t="s">
        <v>20</v>
      </c>
      <c r="B66" s="29" t="s">
        <v>21</v>
      </c>
      <c r="C66" s="26" t="s">
        <v>47</v>
      </c>
      <c r="D66" s="26">
        <v>2</v>
      </c>
      <c r="E66" s="26">
        <v>2</v>
      </c>
      <c r="F66" s="46">
        <f>1/100</f>
        <v>0.01</v>
      </c>
      <c r="G66" s="27">
        <f t="shared" si="2"/>
        <v>0.02</v>
      </c>
      <c r="H66" s="28">
        <v>8574.8700000000008</v>
      </c>
      <c r="I66" s="27">
        <f t="shared" si="3"/>
        <v>171.49740000000003</v>
      </c>
      <c r="J66" s="38">
        <f t="shared" si="0"/>
        <v>2.5556956366237484E-2</v>
      </c>
    </row>
    <row r="67" spans="1:10" x14ac:dyDescent="0.25">
      <c r="A67" s="26" t="s">
        <v>168</v>
      </c>
      <c r="B67" s="29" t="s">
        <v>158</v>
      </c>
      <c r="C67" s="26" t="s">
        <v>108</v>
      </c>
      <c r="D67" s="26">
        <v>4</v>
      </c>
      <c r="E67" s="26">
        <v>4</v>
      </c>
      <c r="F67" s="30">
        <v>16</v>
      </c>
      <c r="G67" s="27">
        <f>F67*E67</f>
        <v>64</v>
      </c>
      <c r="H67" s="28">
        <v>182.61</v>
      </c>
      <c r="I67" s="27">
        <f t="shared" si="3"/>
        <v>11687.04</v>
      </c>
      <c r="J67" s="38">
        <f t="shared" si="0"/>
        <v>1.7416309012875537</v>
      </c>
    </row>
    <row r="68" spans="1:10" x14ac:dyDescent="0.25">
      <c r="A68" s="26" t="s">
        <v>165</v>
      </c>
      <c r="B68" s="29" t="s">
        <v>166</v>
      </c>
      <c r="C68" s="26" t="s">
        <v>167</v>
      </c>
      <c r="D68" s="26">
        <v>3</v>
      </c>
      <c r="E68" s="26">
        <v>3</v>
      </c>
      <c r="F68" s="30">
        <v>32</v>
      </c>
      <c r="G68" s="27">
        <f>F68*E68</f>
        <v>96</v>
      </c>
      <c r="H68" s="28">
        <v>84.99</v>
      </c>
      <c r="I68" s="27">
        <f t="shared" si="3"/>
        <v>8159.0399999999991</v>
      </c>
      <c r="J68" s="38">
        <f t="shared" si="0"/>
        <v>1.21587982832618</v>
      </c>
    </row>
    <row r="69" spans="1:10" x14ac:dyDescent="0.25">
      <c r="A69" s="26" t="s">
        <v>97</v>
      </c>
      <c r="B69" s="29" t="s">
        <v>98</v>
      </c>
      <c r="C69" s="26" t="s">
        <v>13</v>
      </c>
      <c r="D69" s="26">
        <v>1</v>
      </c>
      <c r="E69" s="26">
        <v>1</v>
      </c>
      <c r="F69" s="30">
        <f>0.41</f>
        <v>0.41</v>
      </c>
      <c r="G69" s="27">
        <f>E69*F69</f>
        <v>0.41</v>
      </c>
      <c r="H69" s="28">
        <v>1841.09</v>
      </c>
      <c r="I69" s="27">
        <f>G69*H69</f>
        <v>754.84689999999989</v>
      </c>
      <c r="J69" s="38">
        <f t="shared" si="0"/>
        <v>0.11248910646161181</v>
      </c>
    </row>
    <row r="70" spans="1:10" x14ac:dyDescent="0.25">
      <c r="A70" s="74" t="s">
        <v>22</v>
      </c>
      <c r="B70" s="74"/>
      <c r="C70" s="74"/>
      <c r="D70" s="74"/>
      <c r="E70" s="74"/>
      <c r="F70" s="74"/>
      <c r="G70" s="74"/>
      <c r="H70" s="74"/>
      <c r="I70" s="31"/>
      <c r="J70" s="38">
        <f t="shared" si="0"/>
        <v>0</v>
      </c>
    </row>
    <row r="71" spans="1:10" ht="24" x14ac:dyDescent="0.25">
      <c r="A71" s="26" t="s">
        <v>44</v>
      </c>
      <c r="B71" s="29" t="s">
        <v>69</v>
      </c>
      <c r="C71" s="26" t="s">
        <v>23</v>
      </c>
      <c r="D71" s="26" t="s">
        <v>24</v>
      </c>
      <c r="E71" s="26">
        <v>2</v>
      </c>
      <c r="F71" s="27">
        <f>514/2/100</f>
        <v>2.57</v>
      </c>
      <c r="G71" s="27">
        <f>F71*E71</f>
        <v>5.14</v>
      </c>
      <c r="H71" s="28">
        <v>2295.63</v>
      </c>
      <c r="I71" s="27">
        <f>G71*H71</f>
        <v>11799.538199999999</v>
      </c>
      <c r="J71" s="38">
        <f t="shared" si="0"/>
        <v>1.7583956545064374</v>
      </c>
    </row>
    <row r="72" spans="1:10" ht="15" customHeight="1" x14ac:dyDescent="0.25">
      <c r="A72" s="26"/>
      <c r="B72" s="29" t="s">
        <v>94</v>
      </c>
      <c r="C72" s="26" t="s">
        <v>90</v>
      </c>
      <c r="D72" s="26" t="s">
        <v>24</v>
      </c>
      <c r="E72" s="26"/>
      <c r="F72" s="27">
        <v>3</v>
      </c>
      <c r="G72" s="27">
        <f>F72</f>
        <v>3</v>
      </c>
      <c r="H72" s="28">
        <v>2005.61</v>
      </c>
      <c r="I72" s="27">
        <f>G72*H72</f>
        <v>6016.83</v>
      </c>
      <c r="J72" s="38">
        <f t="shared" si="0"/>
        <v>0.89664252503576525</v>
      </c>
    </row>
    <row r="73" spans="1:10" ht="28.5" customHeight="1" x14ac:dyDescent="0.25">
      <c r="A73" s="75" t="s">
        <v>103</v>
      </c>
      <c r="B73" s="76"/>
      <c r="C73" s="76"/>
      <c r="D73" s="76"/>
      <c r="E73" s="76"/>
      <c r="F73" s="76"/>
      <c r="G73" s="76"/>
      <c r="H73" s="76"/>
      <c r="I73" s="47"/>
      <c r="J73" s="38">
        <f t="shared" si="0"/>
        <v>0</v>
      </c>
    </row>
    <row r="74" spans="1:10" ht="28.5" customHeight="1" x14ac:dyDescent="0.25">
      <c r="A74" s="26" t="s">
        <v>104</v>
      </c>
      <c r="B74" s="29" t="s">
        <v>106</v>
      </c>
      <c r="C74" s="26" t="s">
        <v>109</v>
      </c>
      <c r="D74" s="26">
        <v>2</v>
      </c>
      <c r="E74" s="26">
        <v>2</v>
      </c>
      <c r="F74" s="44">
        <v>4</v>
      </c>
      <c r="G74" s="44">
        <f>F74*E74</f>
        <v>8</v>
      </c>
      <c r="H74" s="44">
        <v>207.13</v>
      </c>
      <c r="I74" s="44">
        <f>H74*G74</f>
        <v>1657.04</v>
      </c>
      <c r="J74" s="38">
        <f t="shared" si="0"/>
        <v>0.24693609918931805</v>
      </c>
    </row>
    <row r="75" spans="1:10" ht="28.5" customHeight="1" x14ac:dyDescent="0.25">
      <c r="A75" s="26" t="s">
        <v>105</v>
      </c>
      <c r="B75" s="29" t="s">
        <v>107</v>
      </c>
      <c r="C75" s="26" t="s">
        <v>108</v>
      </c>
      <c r="D75" s="26">
        <v>2</v>
      </c>
      <c r="E75" s="26">
        <v>2</v>
      </c>
      <c r="F75" s="27">
        <v>1</v>
      </c>
      <c r="G75" s="27">
        <f>F75*E75</f>
        <v>2</v>
      </c>
      <c r="H75" s="28">
        <v>1509.69</v>
      </c>
      <c r="I75" s="27">
        <f>H75*G75</f>
        <v>3019.38</v>
      </c>
      <c r="J75" s="38">
        <f t="shared" si="0"/>
        <v>0.44995529327610873</v>
      </c>
    </row>
    <row r="76" spans="1:10" s="45" customFormat="1" ht="18" customHeight="1" x14ac:dyDescent="0.25">
      <c r="A76" s="74" t="s">
        <v>25</v>
      </c>
      <c r="B76" s="74"/>
      <c r="C76" s="74"/>
      <c r="D76" s="74"/>
      <c r="E76" s="74"/>
      <c r="F76" s="74"/>
      <c r="G76" s="74"/>
      <c r="H76" s="74"/>
      <c r="I76" s="22"/>
      <c r="J76" s="38">
        <f t="shared" si="0"/>
        <v>0</v>
      </c>
    </row>
    <row r="77" spans="1:10" ht="35.25" customHeight="1" x14ac:dyDescent="0.25">
      <c r="A77" s="26" t="s">
        <v>159</v>
      </c>
      <c r="B77" s="55" t="s">
        <v>160</v>
      </c>
      <c r="C77" s="26" t="s">
        <v>161</v>
      </c>
      <c r="D77" s="26">
        <v>1</v>
      </c>
      <c r="E77" s="26">
        <v>1</v>
      </c>
      <c r="F77" s="27">
        <v>1</v>
      </c>
      <c r="G77" s="27">
        <v>1</v>
      </c>
      <c r="H77" s="28">
        <v>7036.42</v>
      </c>
      <c r="I77" s="27">
        <f>G77*H77</f>
        <v>7036.42</v>
      </c>
      <c r="J77" s="38">
        <f t="shared" si="0"/>
        <v>1.0485842870767763</v>
      </c>
    </row>
    <row r="78" spans="1:10" ht="26.25" customHeight="1" x14ac:dyDescent="0.25">
      <c r="A78" s="26" t="s">
        <v>124</v>
      </c>
      <c r="B78" s="29" t="s">
        <v>125</v>
      </c>
      <c r="C78" s="26" t="s">
        <v>108</v>
      </c>
      <c r="D78" s="26">
        <v>1</v>
      </c>
      <c r="E78" s="26">
        <v>1</v>
      </c>
      <c r="F78" s="27">
        <v>4</v>
      </c>
      <c r="G78" s="27">
        <v>4</v>
      </c>
      <c r="H78" s="28">
        <v>296.11</v>
      </c>
      <c r="I78" s="27">
        <f>H78*G78</f>
        <v>1184.44</v>
      </c>
      <c r="J78" s="38">
        <f t="shared" si="0"/>
        <v>0.1765081068192656</v>
      </c>
    </row>
    <row r="79" spans="1:10" ht="24" x14ac:dyDescent="0.25">
      <c r="A79" s="26" t="s">
        <v>26</v>
      </c>
      <c r="B79" s="29" t="s">
        <v>27</v>
      </c>
      <c r="C79" s="26" t="s">
        <v>28</v>
      </c>
      <c r="D79" s="26">
        <v>1</v>
      </c>
      <c r="E79" s="26">
        <v>1</v>
      </c>
      <c r="F79" s="27">
        <f>2441/1000</f>
        <v>2.4409999999999998</v>
      </c>
      <c r="G79" s="27">
        <f>F79*E79</f>
        <v>2.4409999999999998</v>
      </c>
      <c r="H79" s="28">
        <v>219.97</v>
      </c>
      <c r="I79" s="27">
        <f>G79*H79</f>
        <v>536.94677000000001</v>
      </c>
      <c r="J79" s="38">
        <f t="shared" si="0"/>
        <v>8.0017103302336662E-2</v>
      </c>
    </row>
    <row r="80" spans="1:10" ht="24" x14ac:dyDescent="0.25">
      <c r="A80" s="26" t="s">
        <v>29</v>
      </c>
      <c r="B80" s="29" t="s">
        <v>30</v>
      </c>
      <c r="C80" s="26" t="s">
        <v>31</v>
      </c>
      <c r="D80" s="26">
        <v>1</v>
      </c>
      <c r="E80" s="26">
        <v>1</v>
      </c>
      <c r="F80" s="27">
        <v>1</v>
      </c>
      <c r="G80" s="27">
        <f>F80*E80</f>
        <v>1</v>
      </c>
      <c r="H80" s="28">
        <v>2762.35</v>
      </c>
      <c r="I80" s="27">
        <f>H80*G80</f>
        <v>2762.35</v>
      </c>
      <c r="J80" s="38">
        <f t="shared" si="0"/>
        <v>0.41165206247019548</v>
      </c>
    </row>
    <row r="81" spans="1:10" x14ac:dyDescent="0.25">
      <c r="A81" s="75" t="s">
        <v>126</v>
      </c>
      <c r="B81" s="76"/>
      <c r="C81" s="76"/>
      <c r="D81" s="76"/>
      <c r="E81" s="76"/>
      <c r="F81" s="76"/>
      <c r="G81" s="76"/>
      <c r="H81" s="76"/>
      <c r="I81" s="22"/>
      <c r="J81" s="38">
        <f t="shared" si="0"/>
        <v>0</v>
      </c>
    </row>
    <row r="82" spans="1:10" ht="29.25" customHeight="1" x14ac:dyDescent="0.25">
      <c r="A82" s="26" t="s">
        <v>127</v>
      </c>
      <c r="B82" s="47" t="s">
        <v>129</v>
      </c>
      <c r="C82" s="26" t="s">
        <v>108</v>
      </c>
      <c r="D82" s="26">
        <v>1</v>
      </c>
      <c r="E82" s="26">
        <v>1</v>
      </c>
      <c r="F82" s="47">
        <v>1</v>
      </c>
      <c r="G82" s="47">
        <v>1</v>
      </c>
      <c r="H82" s="47">
        <v>1356.54</v>
      </c>
      <c r="I82" s="47">
        <f>H82*G82</f>
        <v>1356.54</v>
      </c>
      <c r="J82" s="38">
        <f t="shared" si="0"/>
        <v>0.20215486409155936</v>
      </c>
    </row>
    <row r="83" spans="1:10" ht="29.25" customHeight="1" x14ac:dyDescent="0.25">
      <c r="A83" s="26" t="s">
        <v>128</v>
      </c>
      <c r="B83" s="47" t="s">
        <v>130</v>
      </c>
      <c r="C83" s="26" t="s">
        <v>131</v>
      </c>
      <c r="D83" s="26">
        <v>2</v>
      </c>
      <c r="E83" s="26">
        <v>2</v>
      </c>
      <c r="F83" s="47">
        <v>5</v>
      </c>
      <c r="G83" s="47">
        <f>F83*E83</f>
        <v>10</v>
      </c>
      <c r="H83" s="47">
        <v>139.04</v>
      </c>
      <c r="I83" s="47">
        <f>H83*G83</f>
        <v>1390.3999999999999</v>
      </c>
      <c r="J83" s="38">
        <f t="shared" si="0"/>
        <v>0.20720076299475437</v>
      </c>
    </row>
    <row r="84" spans="1:10" ht="29.25" customHeight="1" x14ac:dyDescent="0.25">
      <c r="A84" s="26"/>
      <c r="B84" s="32" t="s">
        <v>92</v>
      </c>
      <c r="C84" s="26" t="s">
        <v>162</v>
      </c>
      <c r="D84" s="26">
        <v>12</v>
      </c>
      <c r="E84" s="26">
        <f>12</f>
        <v>12</v>
      </c>
      <c r="F84" s="27">
        <f>D19</f>
        <v>559.20000000000005</v>
      </c>
      <c r="G84" s="27">
        <f>F84*E84</f>
        <v>6710.4000000000005</v>
      </c>
      <c r="H84" s="27">
        <f>(0.66+0.65+0.99+0.81)</f>
        <v>3.11</v>
      </c>
      <c r="I84" s="27">
        <f>G84*H84</f>
        <v>20869.344000000001</v>
      </c>
      <c r="J84" s="38">
        <f t="shared" si="0"/>
        <v>3.11</v>
      </c>
    </row>
    <row r="85" spans="1:10" ht="29.25" customHeight="1" x14ac:dyDescent="0.25">
      <c r="A85" s="26"/>
      <c r="B85" s="32" t="s">
        <v>72</v>
      </c>
      <c r="C85" s="26"/>
      <c r="D85" s="26"/>
      <c r="E85" s="26"/>
      <c r="F85" s="27"/>
      <c r="G85" s="27"/>
      <c r="H85" s="27"/>
      <c r="I85" s="27"/>
      <c r="J85" s="38">
        <f t="shared" si="0"/>
        <v>0</v>
      </c>
    </row>
    <row r="86" spans="1:10" ht="27.75" customHeight="1" x14ac:dyDescent="0.25">
      <c r="A86" s="26"/>
      <c r="B86" s="29" t="s">
        <v>73</v>
      </c>
      <c r="C86" s="26" t="s">
        <v>75</v>
      </c>
      <c r="D86" s="26" t="s">
        <v>83</v>
      </c>
      <c r="E86" s="26">
        <v>1</v>
      </c>
      <c r="F86" s="27">
        <v>77</v>
      </c>
      <c r="G86" s="27">
        <f>F86/10</f>
        <v>7.7</v>
      </c>
      <c r="H86" s="27">
        <f>14.17</f>
        <v>14.17</v>
      </c>
      <c r="I86" s="27">
        <f t="shared" ref="I86:I90" si="4">G86*H86</f>
        <v>109.10900000000001</v>
      </c>
      <c r="J86" s="38">
        <f t="shared" si="0"/>
        <v>1.6259686456843107E-2</v>
      </c>
    </row>
    <row r="87" spans="1:10" ht="29.25" customHeight="1" x14ac:dyDescent="0.25">
      <c r="A87" s="26"/>
      <c r="B87" s="29" t="s">
        <v>74</v>
      </c>
      <c r="C87" s="26" t="s">
        <v>76</v>
      </c>
      <c r="D87" s="26" t="s">
        <v>83</v>
      </c>
      <c r="E87" s="26">
        <v>1</v>
      </c>
      <c r="F87" s="27">
        <v>64</v>
      </c>
      <c r="G87" s="27">
        <f t="shared" ref="G87:G90" si="5">F87</f>
        <v>64</v>
      </c>
      <c r="H87" s="27">
        <f>7.5</f>
        <v>7.5</v>
      </c>
      <c r="I87" s="27">
        <f t="shared" si="4"/>
        <v>480</v>
      </c>
      <c r="J87" s="38">
        <f t="shared" si="0"/>
        <v>7.1530758226037189E-2</v>
      </c>
    </row>
    <row r="88" spans="1:10" ht="34.5" customHeight="1" x14ac:dyDescent="0.25">
      <c r="A88" s="26"/>
      <c r="B88" s="29" t="s">
        <v>77</v>
      </c>
      <c r="C88" s="26" t="s">
        <v>78</v>
      </c>
      <c r="D88" s="26" t="s">
        <v>83</v>
      </c>
      <c r="E88" s="26">
        <v>1</v>
      </c>
      <c r="F88" s="27">
        <v>16</v>
      </c>
      <c r="G88" s="27">
        <f t="shared" si="5"/>
        <v>16</v>
      </c>
      <c r="H88" s="27">
        <f>14.17</f>
        <v>14.17</v>
      </c>
      <c r="I88" s="27">
        <f t="shared" si="4"/>
        <v>226.72</v>
      </c>
      <c r="J88" s="38">
        <f t="shared" si="0"/>
        <v>3.3786361468764903E-2</v>
      </c>
    </row>
    <row r="89" spans="1:10" ht="33.75" customHeight="1" x14ac:dyDescent="0.25">
      <c r="A89" s="26"/>
      <c r="B89" s="29" t="s">
        <v>79</v>
      </c>
      <c r="C89" s="33" t="s">
        <v>80</v>
      </c>
      <c r="D89" s="26" t="s">
        <v>83</v>
      </c>
      <c r="E89" s="26">
        <v>1</v>
      </c>
      <c r="F89" s="27">
        <v>79</v>
      </c>
      <c r="G89" s="27">
        <f t="shared" si="5"/>
        <v>79</v>
      </c>
      <c r="H89" s="27">
        <f>21.67</f>
        <v>21.67</v>
      </c>
      <c r="I89" s="27">
        <f t="shared" si="4"/>
        <v>1711.93</v>
      </c>
      <c r="J89" s="38">
        <f t="shared" si="0"/>
        <v>0.25511593943729133</v>
      </c>
    </row>
    <row r="90" spans="1:10" ht="36.75" customHeight="1" x14ac:dyDescent="0.25">
      <c r="A90" s="26"/>
      <c r="B90" s="29" t="s">
        <v>81</v>
      </c>
      <c r="C90" s="34" t="s">
        <v>82</v>
      </c>
      <c r="D90" s="26" t="s">
        <v>84</v>
      </c>
      <c r="E90" s="26">
        <v>1</v>
      </c>
      <c r="F90" s="27">
        <v>16</v>
      </c>
      <c r="G90" s="27">
        <f t="shared" si="5"/>
        <v>16</v>
      </c>
      <c r="H90" s="27">
        <f>122.5</f>
        <v>122.5</v>
      </c>
      <c r="I90" s="27">
        <f t="shared" si="4"/>
        <v>1960</v>
      </c>
      <c r="J90" s="38">
        <f t="shared" si="0"/>
        <v>0.29208392942298522</v>
      </c>
    </row>
    <row r="91" spans="1:10" ht="63" customHeight="1" x14ac:dyDescent="0.25">
      <c r="A91" s="26"/>
      <c r="B91" s="35" t="s">
        <v>70</v>
      </c>
      <c r="C91" s="26" t="s">
        <v>24</v>
      </c>
      <c r="D91" s="26"/>
      <c r="E91" s="26"/>
      <c r="F91" s="27"/>
      <c r="G91" s="27"/>
      <c r="H91" s="27"/>
      <c r="I91" s="27">
        <v>33450</v>
      </c>
      <c r="J91" s="38">
        <f t="shared" si="0"/>
        <v>4.9847997138769671</v>
      </c>
    </row>
    <row r="92" spans="1:10" ht="24" customHeight="1" x14ac:dyDescent="0.25">
      <c r="A92" s="63" t="s">
        <v>32</v>
      </c>
      <c r="B92" s="64"/>
      <c r="C92" s="64"/>
      <c r="D92" s="64"/>
      <c r="E92" s="64"/>
      <c r="F92" s="64"/>
      <c r="G92" s="64"/>
      <c r="H92" s="64"/>
      <c r="I92" s="16">
        <f>I90+I89+I88+I87+I86+I84+I83+I82+I80+I79+I78+I77+I75+I74+I72+I71+I69+I68+I67+I66+I65+I64+I63+I62+I60+I59+I56+I55+I54+I53+I52+I51+I50+I49+I48+I47+I45+I44+I43+I42+I39+I38+I37+I36+I35+I34+I33+I32+I31+I30</f>
        <v>130137.64000099998</v>
      </c>
      <c r="J92" s="38">
        <f>I92/12/559.2</f>
        <v>19.39342513128874</v>
      </c>
    </row>
    <row r="93" spans="1:10" ht="26.25" customHeight="1" x14ac:dyDescent="0.25">
      <c r="A93" s="63" t="s">
        <v>33</v>
      </c>
      <c r="B93" s="64"/>
      <c r="C93" s="64"/>
      <c r="D93" s="64"/>
      <c r="E93" s="64"/>
      <c r="F93" s="64"/>
      <c r="G93" s="64"/>
      <c r="H93" s="64"/>
      <c r="I93" s="16">
        <f>I91</f>
        <v>33450</v>
      </c>
      <c r="J93" s="38">
        <f t="shared" si="0"/>
        <v>4.9847997138769671</v>
      </c>
    </row>
    <row r="94" spans="1:10" ht="19.5" customHeight="1" x14ac:dyDescent="0.25">
      <c r="A94" s="63" t="s">
        <v>152</v>
      </c>
      <c r="B94" s="64"/>
      <c r="C94" s="64"/>
      <c r="D94" s="64"/>
      <c r="E94" s="64"/>
      <c r="F94" s="64"/>
      <c r="G94" s="64"/>
      <c r="H94" s="64"/>
      <c r="I94" s="16">
        <f>I92*0.05</f>
        <v>6506.8820000499991</v>
      </c>
      <c r="J94" s="38">
        <f t="shared" si="0"/>
        <v>0.96967125656443698</v>
      </c>
    </row>
    <row r="95" spans="1:10" ht="17.25" customHeight="1" x14ac:dyDescent="0.25">
      <c r="A95" s="63" t="s">
        <v>43</v>
      </c>
      <c r="B95" s="64"/>
      <c r="C95" s="64"/>
      <c r="D95" s="64"/>
      <c r="E95" s="64"/>
      <c r="F95" s="64"/>
      <c r="G95" s="64"/>
      <c r="H95" s="64"/>
      <c r="I95" s="16">
        <f>I94+I93+I92</f>
        <v>170094.52200104998</v>
      </c>
      <c r="J95" s="38">
        <f t="shared" si="0"/>
        <v>25.347896101730147</v>
      </c>
    </row>
    <row r="96" spans="1:10" ht="15" customHeight="1" x14ac:dyDescent="0.25">
      <c r="A96" s="63" t="s">
        <v>34</v>
      </c>
      <c r="B96" s="64"/>
      <c r="C96" s="64"/>
      <c r="D96" s="64"/>
      <c r="E96" s="64"/>
      <c r="F96" s="64"/>
      <c r="G96" s="64"/>
      <c r="H96" s="64"/>
      <c r="I96" s="18">
        <f>I95/12/F84</f>
        <v>25.347896101730147</v>
      </c>
      <c r="J96" s="17"/>
    </row>
    <row r="97" spans="1:10" ht="31.5" customHeight="1" x14ac:dyDescent="0.25">
      <c r="A97" s="62" t="s">
        <v>155</v>
      </c>
      <c r="B97" s="62"/>
      <c r="C97" s="62"/>
      <c r="D97" s="62"/>
      <c r="E97" s="62"/>
      <c r="F97" s="62"/>
      <c r="G97" s="62"/>
      <c r="H97" s="62"/>
      <c r="I97" s="62"/>
      <c r="J97" s="62"/>
    </row>
    <row r="98" spans="1:10" x14ac:dyDescent="0.25">
      <c r="A98" s="56"/>
      <c r="B98" s="56"/>
      <c r="C98" s="56"/>
      <c r="D98" s="56"/>
      <c r="E98" s="56"/>
      <c r="F98" s="56"/>
      <c r="G98" s="56"/>
      <c r="H98" s="56"/>
      <c r="I98" s="57"/>
      <c r="J98" s="58"/>
    </row>
    <row r="99" spans="1:10" ht="15.75" x14ac:dyDescent="0.25">
      <c r="A99" s="3"/>
      <c r="B99" s="11"/>
      <c r="C99" s="3"/>
      <c r="D99" s="3"/>
      <c r="E99" s="3"/>
      <c r="F99" s="3"/>
      <c r="G99" s="3"/>
      <c r="H99" s="3"/>
      <c r="I99" s="3"/>
    </row>
    <row r="100" spans="1:10" ht="15.75" x14ac:dyDescent="0.25">
      <c r="A100" s="3"/>
      <c r="B100" s="15"/>
      <c r="C100" s="3"/>
      <c r="D100" s="3"/>
      <c r="E100" s="3"/>
      <c r="F100" s="3"/>
      <c r="G100" s="3"/>
      <c r="H100" s="3"/>
      <c r="I100" s="20"/>
      <c r="J100" s="21"/>
    </row>
  </sheetData>
  <mergeCells count="50">
    <mergeCell ref="E1:J1"/>
    <mergeCell ref="E2:J2"/>
    <mergeCell ref="E4:J4"/>
    <mergeCell ref="D11:E11"/>
    <mergeCell ref="B17:C17"/>
    <mergeCell ref="B15:C15"/>
    <mergeCell ref="D12:E12"/>
    <mergeCell ref="D13:E13"/>
    <mergeCell ref="D14:E14"/>
    <mergeCell ref="D15:E15"/>
    <mergeCell ref="D17:E17"/>
    <mergeCell ref="A1:B1"/>
    <mergeCell ref="B11:C11"/>
    <mergeCell ref="B12:C12"/>
    <mergeCell ref="B13:C13"/>
    <mergeCell ref="B14:C14"/>
    <mergeCell ref="B18:C18"/>
    <mergeCell ref="B16:C16"/>
    <mergeCell ref="B20:C20"/>
    <mergeCell ref="D16:E16"/>
    <mergeCell ref="D18:E18"/>
    <mergeCell ref="A41:H41"/>
    <mergeCell ref="A40:H40"/>
    <mergeCell ref="B19:C19"/>
    <mergeCell ref="A93:H93"/>
    <mergeCell ref="A76:H76"/>
    <mergeCell ref="A57:H57"/>
    <mergeCell ref="A58:H58"/>
    <mergeCell ref="A70:H70"/>
    <mergeCell ref="A92:H92"/>
    <mergeCell ref="A81:H81"/>
    <mergeCell ref="A73:H73"/>
    <mergeCell ref="A24:I24"/>
    <mergeCell ref="A25:I25"/>
    <mergeCell ref="G6:J6"/>
    <mergeCell ref="G5:J5"/>
    <mergeCell ref="G7:J7"/>
    <mergeCell ref="G8:J8"/>
    <mergeCell ref="A97:J97"/>
    <mergeCell ref="A96:H96"/>
    <mergeCell ref="B21:C21"/>
    <mergeCell ref="A29:H29"/>
    <mergeCell ref="D19:E19"/>
    <mergeCell ref="D20:E20"/>
    <mergeCell ref="D22:E22"/>
    <mergeCell ref="B22:C22"/>
    <mergeCell ref="D21:E21"/>
    <mergeCell ref="A94:H94"/>
    <mergeCell ref="A95:H95"/>
    <mergeCell ref="A46:H46"/>
  </mergeCells>
  <pageMargins left="1.1811023622047245" right="0.39370078740157483" top="0.59055118110236227" bottom="0.59055118110236227" header="0.47244094488188981" footer="0.23622047244094491"/>
  <pageSetup paperSize="9" scale="55" orientation="portrait" r:id="rId1"/>
  <rowBreaks count="1" manualBreakCount="1"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2022-04-12T12:58:46Z</dcterms:modified>
</cp:coreProperties>
</file>